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37"/>
  <c r="E37"/>
  <c r="O37"/>
  <c r="F37"/>
  <c r="P37"/>
  <c r="D37"/>
  <c r="N17"/>
  <c r="E17"/>
  <c r="O17"/>
  <c r="F17"/>
  <c r="P17"/>
  <c r="D17"/>
  <c r="N27"/>
  <c r="E27"/>
  <c r="O27"/>
  <c r="F27"/>
  <c r="P27"/>
  <c r="D27"/>
  <c r="N32"/>
  <c r="E32"/>
  <c r="O32"/>
  <c r="F32"/>
  <c r="P32"/>
  <c r="D32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R39" l="1"/>
  <c r="R12"/>
  <c r="N12"/>
  <c r="E12"/>
  <c r="O12"/>
  <c r="F12"/>
  <c r="P12"/>
  <c r="H12"/>
  <c r="D12"/>
  <c r="G39"/>
  <c r="H37"/>
  <c r="I36" s="1"/>
  <c r="S36" s="1"/>
  <c r="H22"/>
  <c r="I21" s="1"/>
  <c r="S21" s="1"/>
  <c r="Q39"/>
  <c r="H32"/>
  <c r="I31" s="1"/>
  <c r="S3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<sst xmlns="http://schemas.openxmlformats.org/spreadsheetml/2006/main" count="116" uniqueCount="75">
  <si>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</si>
  <si>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</si>
  <si>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</si>
  <si>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Šumperk</t>
  </si>
  <si>
    <t>Datum:  </t>
  </si>
  <si>
    <t>29.3.2025</t>
  </si>
  <si>
    <t>Domácí</t>
  </si>
  <si>
    <t>KK Šumperk A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</si>
  <si>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</si>
  <si>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</si>
  <si>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</si>
  <si>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</si>
  <si>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</si>
  <si>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</si>
  <si>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</si>
  <si>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</si>
  <si>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</si>
  <si>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</si>
  <si>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</si>
  <si>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</si>
  <si>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</si>
  <si>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Biolek</t>
  </si>
  <si>
    <t>Tomek</t>
  </si>
  <si>
    <t>Rostislav</t>
  </si>
  <si>
    <t>Eduard</t>
  </si>
  <si>
    <t>Rabenseifner</t>
  </si>
  <si>
    <t>Grulich</t>
  </si>
  <si>
    <t>Jaromír</t>
  </si>
  <si>
    <t>Radek</t>
  </si>
  <si>
    <t>Heinisch</t>
  </si>
  <si>
    <t>Močár ml.</t>
  </si>
  <si>
    <t>Pavel</t>
  </si>
  <si>
    <t>Habrman</t>
  </si>
  <si>
    <t>Macas</t>
  </si>
  <si>
    <t>František</t>
  </si>
  <si>
    <t>Martin</t>
  </si>
  <si>
    <t>Sedlář</t>
  </si>
  <si>
    <t>Hájek</t>
  </si>
  <si>
    <t>Petr</t>
  </si>
  <si>
    <t>Vymazal</t>
  </si>
  <si>
    <t>Sedláček</t>
  </si>
  <si>
    <t>Jaroslav</t>
  </si>
  <si>
    <t>Jan</t>
  </si>
  <si>
    <t>Celkový výkon družstva  </t>
  </si>
  <si>
    <t>Vedoucí družstva         Jméno:</t>
  </si>
  <si>
    <t>Jaroslav Vymazal</t>
  </si>
  <si>
    <t>Bodový zisk</t>
  </si>
  <si>
    <t>Radek Grulich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</si>
  <si>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</si>
  <si>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</si>
  <si>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</si>
  <si>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</si>
  <si>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</si>
  <si>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</si>
  <si>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</si>
  <si>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</si>
  <si>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</si>
  <si>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</si>
  <si>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</si>
  <si>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</si>
  <si>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</si>
  <si>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</si>
  <si>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</si>
  <si>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</si>
  <si>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</si>
  <si>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</si>
  <si>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</si>
  <si>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</si>
  <si>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</si>
  <si>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Vejmola Adam</t>
  </si>
  <si>
    <t>Vymazal Jaroslav</t>
  </si>
  <si>
    <t>Napomínání hráčů za nesportovní chování či vyloučení ze startu:</t>
  </si>
  <si>
    <t>Různé:</t>
  </si>
  <si>
    <t xml:space="preserve">Datum a podpis rozhodčího:  </t>
  </si>
  <si>
    <t>29.3.2025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</si>
</sst>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2" sqref="A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35</v>
      </c>
      <c r="F8" s="12">
        <v>2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52</v>
      </c>
      <c r="P8" s="12">
        <v>1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43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61</v>
      </c>
      <c r="P9" s="18">
        <v>1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36</v>
      </c>
      <c r="F10" s="18">
        <v>2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36</v>
      </c>
      <c r="P10" s="18">
        <v>0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52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0.5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51</v>
      </c>
      <c r="P11" s="23">
        <v>2</v>
      </c>
      <c r="Q11" s="24">
        <f>IF(AND(ISBLANK(N11),ISBLANK(O11)),"",N11+O11)</f>
        <v>144</v>
      </c>
      <c r="R11" s="25">
        <f>IF(ISNUMBER($H11),1-$H11,"")</f>
        <v>0.5</v>
      </c>
      <c r="S11" s="98">
        <f>IF(ISNUMBER($I11),1-$I11,"")</f>
        <v>1</v>
      </c>
    </row>
    <row r="12" spans="1:19" ht="15.9" customHeight="1">
      <c r="A12" s="96">
        <v>24497</v>
      </c>
      <c r="B12" s="97"/>
      <c r="C12" s="26" t="s">
        <v>18</v>
      </c>
      <c r="D12" s="27">
        <f>IF(ISNUMBER($G12),SUM(D8:D11),"")</f>
        <v>382</v>
      </c>
      <c r="E12" s="28">
        <f>IF(ISNUMBER($G12),SUM(E8:E11),"")</f>
        <v>166</v>
      </c>
      <c r="F12" s="28">
        <f>IF(ISNUMBER($G12),SUM(F8:F11),"")</f>
        <v>6</v>
      </c>
      <c r="G12" s="29">
        <f>IF(SUM($G8:$G11)+SUM($Q8:$Q11)&gt;0,SUM(G8:G11),"")</f>
        <v>548</v>
      </c>
      <c r="H12" s="27">
        <f>IF(ISNUMBER($G12),SUM(H8:H11),"")</f>
        <v>0.5</v>
      </c>
      <c r="I12" s="99"/>
      <c r="K12" s="96">
        <v>16412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200</v>
      </c>
      <c r="P12" s="28">
        <f>IF(ISNUMBER($G12),SUM(P8:P11),"")</f>
        <v>4</v>
      </c>
      <c r="Q12" s="29">
        <f>IF(SUM($G8:$G11)+SUM($Q8:$Q11)&gt;0,SUM(Q8:Q11),"")</f>
        <v>578</v>
      </c>
      <c r="R12" s="27">
        <f>IF(ISNUMBER($G12),SUM(R8:R11),"")</f>
        <v>3.5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53</v>
      </c>
      <c r="F13" s="12">
        <v>1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51</v>
      </c>
      <c r="P13" s="12">
        <v>1</v>
      </c>
      <c r="Q13" s="13">
        <f>IF(AND(ISBLANK(N13),ISBLANK(O13)),"",N13+O13)</f>
        <v>148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43</v>
      </c>
      <c r="F14" s="18">
        <v>0</v>
      </c>
      <c r="G14" s="19">
        <f>IF(AND(ISBLANK(D14),ISBLANK(E14)),"",D14+E14)</f>
        <v>130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44</v>
      </c>
      <c r="P14" s="18">
        <v>1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41</v>
      </c>
      <c r="F15" s="18">
        <v>0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54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32</v>
      </c>
      <c r="F16" s="23">
        <v>0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51</v>
      </c>
      <c r="P16" s="23">
        <v>0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21453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169</v>
      </c>
      <c r="F17" s="28">
        <f>IF(ISNUMBER($G17),SUM(F13:F16),"")</f>
        <v>1</v>
      </c>
      <c r="G17" s="29">
        <f>IF(SUM($G13:$G16)+SUM($Q13:$Q16)&gt;0,SUM(G13:G16),"")</f>
        <v>542</v>
      </c>
      <c r="H17" s="27">
        <f>IF(ISNUMBER($G17),SUM(H13:H16),"")</f>
        <v>2</v>
      </c>
      <c r="I17" s="99"/>
      <c r="K17" s="96">
        <v>15560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200</v>
      </c>
      <c r="P17" s="28">
        <f>IF(ISNUMBER($G17),SUM(P13:P16),"")</f>
        <v>2</v>
      </c>
      <c r="Q17" s="29">
        <f>IF(SUM($G13:$G16)+SUM($Q13:$Q16)&gt;0,SUM(Q13:Q16),"")</f>
        <v>578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45</v>
      </c>
      <c r="F18" s="12">
        <v>2</v>
      </c>
      <c r="G18" s="13">
        <f>IF(AND(ISBLANK(D18),ISBLANK(E18)),"",D18+E18)</f>
        <v>144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105</v>
      </c>
      <c r="O18" s="12">
        <v>44</v>
      </c>
      <c r="P18" s="12">
        <v>3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44</v>
      </c>
      <c r="F19" s="18">
        <v>2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45</v>
      </c>
      <c r="P19" s="18">
        <v>2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106</v>
      </c>
      <c r="E20" s="18">
        <v>54</v>
      </c>
      <c r="F20" s="18">
        <v>0</v>
      </c>
      <c r="G20" s="19">
        <f>IF(AND(ISBLANK(D20),ISBLANK(E20)),"",D20+E20)</f>
        <v>160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92</v>
      </c>
      <c r="O20" s="18">
        <v>35</v>
      </c>
      <c r="P20" s="18">
        <v>1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54</v>
      </c>
      <c r="F21" s="23">
        <v>1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50</v>
      </c>
      <c r="P21" s="23">
        <v>1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7934</v>
      </c>
      <c r="B22" s="97"/>
      <c r="C22" s="26" t="s">
        <v>18</v>
      </c>
      <c r="D22" s="27">
        <f>IF(ISNUMBER($G22),SUM(D18:D21),"")</f>
        <v>393</v>
      </c>
      <c r="E22" s="28">
        <f>IF(ISNUMBER($G22),SUM(E18:E21),"")</f>
        <v>197</v>
      </c>
      <c r="F22" s="28">
        <f>IF(ISNUMBER($G22),SUM(F18:F21),"")</f>
        <v>5</v>
      </c>
      <c r="G22" s="29">
        <f>IF(SUM($G18:$G21)+SUM($Q18:$Q21)&gt;0,SUM(G18:G21),"")</f>
        <v>590</v>
      </c>
      <c r="H22" s="27">
        <f>IF(ISNUMBER($G22),SUM(H18:H21),"")</f>
        <v>3</v>
      </c>
      <c r="I22" s="99"/>
      <c r="K22" s="96">
        <v>25174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174</v>
      </c>
      <c r="P22" s="28">
        <f>IF(ISNUMBER($G22),SUM(P18:P21),"")</f>
        <v>7</v>
      </c>
      <c r="Q22" s="29">
        <f>IF(SUM($G18:$G21)+SUM($Q18:$Q21)&gt;0,SUM(Q18:Q21),"")</f>
        <v>539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68</v>
      </c>
      <c r="F23" s="12">
        <v>0</v>
      </c>
      <c r="G23" s="13">
        <f>IF(AND(ISBLANK(D23),ISBLANK(E23)),"",D23+E23)</f>
        <v>163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96</v>
      </c>
      <c r="O23" s="12">
        <v>43</v>
      </c>
      <c r="P23" s="12">
        <v>1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35</v>
      </c>
      <c r="F24" s="18">
        <v>2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53</v>
      </c>
      <c r="P24" s="18">
        <v>0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62</v>
      </c>
      <c r="F25" s="18">
        <v>0</v>
      </c>
      <c r="G25" s="19">
        <f>IF(AND(ISBLANK(D25),ISBLANK(E25)),"",D25+E25)</f>
        <v>150</v>
      </c>
      <c r="H25" s="20">
        <f>IF(OR(ISNUMBER($G25),ISNUMBER($Q25)),(SIGN(N($G25)-N($Q25))+1)/2,"")</f>
        <v>0.5</v>
      </c>
      <c r="I25" s="15"/>
      <c r="K25" s="92" t="s">
        <v>35</v>
      </c>
      <c r="L25" s="93"/>
      <c r="M25" s="16">
        <v>3</v>
      </c>
      <c r="N25" s="17">
        <v>101</v>
      </c>
      <c r="O25" s="18">
        <v>49</v>
      </c>
      <c r="P25" s="18">
        <v>1</v>
      </c>
      <c r="Q25" s="19">
        <f>IF(AND(ISBLANK(N25),ISBLANK(O25)),"",N25+O25)</f>
        <v>150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36</v>
      </c>
      <c r="F26" s="23">
        <v>1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34</v>
      </c>
      <c r="P26" s="23">
        <v>4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14133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201</v>
      </c>
      <c r="F27" s="28">
        <f>IF(ISNUMBER($G27),SUM(F23:F26),"")</f>
        <v>3</v>
      </c>
      <c r="G27" s="29">
        <f>IF(SUM($G23:$G26)+SUM($Q23:$Q26)&gt;0,SUM(G23:G26),"")</f>
        <v>580</v>
      </c>
      <c r="H27" s="27">
        <f>IF(ISNUMBER($G27),SUM(H23:H26),"")</f>
        <v>2.5</v>
      </c>
      <c r="I27" s="99"/>
      <c r="K27" s="96">
        <v>15020</v>
      </c>
      <c r="L27" s="97"/>
      <c r="M27" s="26" t="s">
        <v>18</v>
      </c>
      <c r="N27" s="27">
        <f>IF(ISNUMBER($G27),SUM(N23:N26),"")</f>
        <v>392</v>
      </c>
      <c r="O27" s="28">
        <f>IF(ISNUMBER($G27),SUM(O23:O26),"")</f>
        <v>179</v>
      </c>
      <c r="P27" s="28">
        <f>IF(ISNUMBER($G27),SUM(P23:P26),"")</f>
        <v>6</v>
      </c>
      <c r="Q27" s="29">
        <f>IF(SUM($G23:$G26)+SUM($Q23:$Q26)&gt;0,SUM(Q23:Q26),"")</f>
        <v>571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45</v>
      </c>
      <c r="F28" s="12">
        <v>1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80</v>
      </c>
      <c r="O28" s="12">
        <v>51</v>
      </c>
      <c r="P28" s="12">
        <v>3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44</v>
      </c>
      <c r="F29" s="18">
        <v>2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36</v>
      </c>
      <c r="P29" s="18">
        <v>3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93</v>
      </c>
      <c r="E30" s="18">
        <v>35</v>
      </c>
      <c r="F30" s="18">
        <v>2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76</v>
      </c>
      <c r="O30" s="18">
        <v>35</v>
      </c>
      <c r="P30" s="18">
        <v>1</v>
      </c>
      <c r="Q30" s="19">
        <f>IF(AND(ISBLANK(N30),ISBLANK(O30)),"",N30+O30)</f>
        <v>111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68</v>
      </c>
      <c r="F31" s="23">
        <v>0</v>
      </c>
      <c r="G31" s="24">
        <f>IF(AND(ISBLANK(D31),ISBLANK(E31)),"",D31+E31)</f>
        <v>165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105</v>
      </c>
      <c r="O31" s="23">
        <v>53</v>
      </c>
      <c r="P31" s="23">
        <v>1</v>
      </c>
      <c r="Q31" s="24">
        <f>IF(AND(ISBLANK(N31),ISBLANK(O31)),"",N31+O31)</f>
        <v>158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18339</v>
      </c>
      <c r="B32" s="97"/>
      <c r="C32" s="26" t="s">
        <v>18</v>
      </c>
      <c r="D32" s="27">
        <f>IF(ISNUMBER($G32),SUM(D28:D31),"")</f>
        <v>378</v>
      </c>
      <c r="E32" s="28">
        <f>IF(ISNUMBER($G32),SUM(E28:E31),"")</f>
        <v>192</v>
      </c>
      <c r="F32" s="28">
        <f>IF(ISNUMBER($G32),SUM(F28:F31),"")</f>
        <v>5</v>
      </c>
      <c r="G32" s="29">
        <f>IF(SUM($G28:$G31)+SUM($Q28:$Q31)&gt;0,SUM(G28:G31),"")</f>
        <v>570</v>
      </c>
      <c r="H32" s="27">
        <f>IF(ISNUMBER($G32),SUM(H28:H31),"")</f>
        <v>4</v>
      </c>
      <c r="I32" s="99"/>
      <c r="K32" s="96">
        <v>7901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175</v>
      </c>
      <c r="P32" s="28">
        <f>IF(ISNUMBER($G32),SUM(P28:P31),"")</f>
        <v>8</v>
      </c>
      <c r="Q32" s="29">
        <f>IF(SUM($G28:$G31)+SUM($Q28:$Q31)&gt;0,SUM(Q28:Q31),"")</f>
        <v>529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35</v>
      </c>
      <c r="F33" s="12">
        <v>2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101</v>
      </c>
      <c r="O33" s="12">
        <v>43</v>
      </c>
      <c r="P33" s="12">
        <v>3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79</v>
      </c>
      <c r="E34" s="18">
        <v>35</v>
      </c>
      <c r="F34" s="18">
        <v>4</v>
      </c>
      <c r="G34" s="19">
        <f>IF(AND(ISBLANK(D34),ISBLANK(E34)),"",D34+E34)</f>
        <v>114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36</v>
      </c>
      <c r="P34" s="18">
        <v>3</v>
      </c>
      <c r="Q34" s="19">
        <f>IF(AND(ISBLANK(N34),ISBLANK(O34)),"",N34+O34)</f>
        <v>134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100</v>
      </c>
      <c r="E35" s="18">
        <v>44</v>
      </c>
      <c r="F35" s="18">
        <v>2</v>
      </c>
      <c r="G35" s="19">
        <f>IF(AND(ISBLANK(D35),ISBLANK(E35)),"",D35+E35)</f>
        <v>144</v>
      </c>
      <c r="H35" s="20">
        <f>IF(OR(ISNUMBER($G35),ISNUMBER($Q35)),(SIGN(N($G35)-N($Q35))+1)/2,"")</f>
        <v>0.5</v>
      </c>
      <c r="I35" s="15"/>
      <c r="K35" s="92" t="s">
        <v>42</v>
      </c>
      <c r="L35" s="93"/>
      <c r="M35" s="16">
        <v>3</v>
      </c>
      <c r="N35" s="17">
        <v>101</v>
      </c>
      <c r="O35" s="18">
        <v>43</v>
      </c>
      <c r="P35" s="18">
        <v>1</v>
      </c>
      <c r="Q35" s="19">
        <f>IF(AND(ISBLANK(N35),ISBLANK(O35)),"",N35+O35)</f>
        <v>144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44</v>
      </c>
      <c r="F36" s="23">
        <v>2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41</v>
      </c>
      <c r="P36" s="23">
        <v>2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10769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158</v>
      </c>
      <c r="F37" s="28">
        <f>IF(ISNUMBER($G37),SUM(F33:F36),"")</f>
        <v>10</v>
      </c>
      <c r="G37" s="29">
        <f>IF(SUM($G33:$G36)+SUM($Q33:$Q36)&gt;0,SUM(G33:G36),"")</f>
        <v>526</v>
      </c>
      <c r="H37" s="27">
        <f>IF(ISNUMBER($G37),SUM(H33:H36),"")</f>
        <v>0.5</v>
      </c>
      <c r="I37" s="99"/>
      <c r="K37" s="96">
        <v>18672</v>
      </c>
      <c r="L37" s="97"/>
      <c r="M37" s="26" t="s">
        <v>18</v>
      </c>
      <c r="N37" s="27">
        <f>IF(ISNUMBER($G37),SUM(N33:N36),"")</f>
        <v>403</v>
      </c>
      <c r="O37" s="28">
        <f>IF(ISNUMBER($G37),SUM(O33:O36),"")</f>
        <v>163</v>
      </c>
      <c r="P37" s="28">
        <f>IF(ISNUMBER($G37),SUM(P33:P36),"")</f>
        <v>9</v>
      </c>
      <c r="Q37" s="29">
        <f>IF(SUM($G33:$G36)+SUM($Q33:$Q36)&gt;0,SUM(Q33:Q36),"")</f>
        <v>566</v>
      </c>
      <c r="R37" s="27">
        <f>IF(ISNUMBER($G37),SUM(R33:R36),"")</f>
        <v>3.5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2273</v>
      </c>
      <c r="E39" s="34">
        <f>IF(ISNUMBER($G39),SUM(E12,E17,E22,E27,E32,E37),"")</f>
        <v>1083</v>
      </c>
      <c r="F39" s="34">
        <f>IF(ISNUMBER($G39),SUM(F12,F17,F22,F27,F32,F37),"")</f>
        <v>30</v>
      </c>
      <c r="G39" s="35">
        <f>IF(SUM($G$8:$G$37)+SUM($Q$8:$Q$37)&gt;0,SUM(G12,G17,G22,G27,G32,G37),"")</f>
        <v>3356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2270</v>
      </c>
      <c r="O39" s="34">
        <f>IF(ISNUMBER($G39),SUM(O12,O17,O22,O27,O32,O37),"")</f>
        <v>1091</v>
      </c>
      <c r="P39" s="34">
        <f>IF(ISNUMBER($G39),SUM(P12,P17,P22,P27,P32,P37),"")</f>
        <v>36</v>
      </c>
      <c r="Q39" s="35">
        <f>IF(SUM($G$8:$G$37)+SUM($Q$8:$Q$37)&gt;0,SUM(Q12,Q17,Q22,Q27,Q32,Q37),"")</f>
        <v>3361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A – Sokol Přemyslovice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58</v>
      </c>
      <c r="B57" s="72" t="s">
        <v>69</v>
      </c>
      <c r="C57" s="73"/>
      <c r="D57" s="63">
        <v>25846</v>
      </c>
      <c r="E57" s="72" t="s">
        <v>70</v>
      </c>
      <c r="F57" s="75"/>
      <c r="G57" s="75"/>
      <c r="H57" s="73"/>
      <c r="I57" s="63">
        <v>10769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2025-03-29T18:19:28Z</dcterms:modified>
</cp:coreProperties>
</file>